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04" i="1" l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<sst xmlns="http://schemas.openxmlformats.org/spreadsheetml/2006/main" count="257" uniqueCount="113">
  <si>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</si>
  <si>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</si>
  <si>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</si>
  <si>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</si>
  <si>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</si>
  <si>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</si>
  <si>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</si>
  <si>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</si>
  <si>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</si>
  <si>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</si>
  <si>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</si>
  <si>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</si>
  <si>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</si>
  <si>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</si>
  <si>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</si>
  <si>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</si>
  <si>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</si>
  <si>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</si>
  <si>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</si>
  <si>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</si>
  <si>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</si>
  <si>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</si>
  <si>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</si>
  <si>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</si>
  <si>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</si>
  <si>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</si>
  <si>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</si>
  <si>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</si>
  <si>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</si>
  <si>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</si>
  <si>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</si>
  <si>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</si>
  <si>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</si>
  <si>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</si>
  <si>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</si>
  <si>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</si>
  <si>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</si>
  <si>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</si>
  <si>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</si>
  <si>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</si>
  <si>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</si>
  <si>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Пластина 2Ф-1 МБС-С 4 мм</t>
  </si>
  <si>
    <t>кг</t>
  </si>
  <si>
    <t>ГОСТ 7338-90</t>
  </si>
  <si>
    <t>Пластина 2Н-1 МБС-С 6 мм</t>
  </si>
  <si>
    <t>Пластина 2Ф-1-ТМКЩ-С 4 мм</t>
  </si>
  <si>
    <t>Пластина 2Ф-1-ТМКЩ-С 8 мм</t>
  </si>
  <si>
    <t>Трубка резиновая КЩ 10х2мм</t>
  </si>
  <si>
    <t>ГОСТ 5496-78</t>
  </si>
  <si>
    <t>Кольцо резиновое 020х024х25</t>
  </si>
  <si>
    <t>шт</t>
  </si>
  <si>
    <t>Пластина 2Н-1 МБС-С 3 мм</t>
  </si>
  <si>
    <t>Пластина 2Н-1-МБС-С- 1 мм</t>
  </si>
  <si>
    <t>Техпластина МБС-С 10,0 мм</t>
  </si>
  <si>
    <t>Техпластина МБС-С 20,0 мм</t>
  </si>
  <si>
    <t>Техпластина МБС-С 40,0 мм</t>
  </si>
  <si>
    <t>Пластина 2Н-1-ТМКЩ-С 6 мм (шир. 1 м)</t>
  </si>
  <si>
    <t xml:space="preserve">Техпластина ТМКЩ 10 мм </t>
  </si>
  <si>
    <t>Кольцо уплотнительное резиновое 019х023х025</t>
  </si>
  <si>
    <t>Техпластина МБС-С 4 мм</t>
  </si>
  <si>
    <t>Рукав напорный Пар 1 (Х)3-25-40</t>
  </si>
  <si>
    <t>пог.м</t>
  </si>
  <si>
    <t>ГОСТ 18698-79</t>
  </si>
  <si>
    <t>Рукав дюритовый 40У 50-13</t>
  </si>
  <si>
    <t>ТУ 0056016-87</t>
  </si>
  <si>
    <t>Резина сырая В 14 (вальц.) 3мм</t>
  </si>
  <si>
    <t>ТУ 381051082-86</t>
  </si>
  <si>
    <t>Техпластина трансф. (МБС) УМ-5мм</t>
  </si>
  <si>
    <t>ГОСТ 12855-77</t>
  </si>
  <si>
    <t>Техпластина трансф.МБС УМ 8мм</t>
  </si>
  <si>
    <t>Техпластина ТМКЩ-С 5 мм</t>
  </si>
  <si>
    <t>Рукав нап/вс КЩ-2-50 (4 рукава по 4 м)</t>
  </si>
  <si>
    <t>ГОСТ 5398-76</t>
  </si>
  <si>
    <t>Пластина 2Ф-1-ТМКЩ-С 3 мм</t>
  </si>
  <si>
    <t>Рукав резин.напор.для газ.сварки/резки метал.I-9.0-0.63</t>
  </si>
  <si>
    <t>ГОСТ 9356-75</t>
  </si>
  <si>
    <t>Рукав резин.напор.для газ.сварки/резки метал. Ш-9.0-2.0</t>
  </si>
  <si>
    <t>Рукав напорный с текстильным каркасом класс В 20мм</t>
  </si>
  <si>
    <t>Рукав напорно-всасывающий резиновый класс В 75мм</t>
  </si>
  <si>
    <t>Шнур резиновый 4С (МБС) 10х20 мм</t>
  </si>
  <si>
    <t>ГОСТ 6467-79</t>
  </si>
  <si>
    <t>Пластина 2Ф-1 МБС-С 5 мм (1х1 м)</t>
  </si>
  <si>
    <t>Техпластина МБС-С 1,0 мм</t>
  </si>
  <si>
    <t>Техпластина МБС-С 2,0 мм</t>
  </si>
  <si>
    <t>Техпластина МБС-С 8 мм</t>
  </si>
  <si>
    <t>Пластина 2Н-1-ТМКЩ-С 4 мм</t>
  </si>
  <si>
    <t>Пластина 2Н-1-ТМКЩ-С 5 мм (шир. 1 м)</t>
  </si>
  <si>
    <t>Пластина 2Н-1 МБС-С 2 мм 1х6м</t>
  </si>
  <si>
    <t>Пластина 2Н-1 МБС-С 4 мм 1х6м</t>
  </si>
  <si>
    <t>Пластина 2Н-1 МБС-С 5 мм</t>
  </si>
  <si>
    <t>Пластина 2Ф-1 МБС-С 5 мм</t>
  </si>
  <si>
    <t>Рукав напорно-всасывающий резиновый класс В 50мм</t>
  </si>
  <si>
    <t>Шнур резиновый тип 4С МБС 20 мм (бухты от 20 кг)</t>
  </si>
  <si>
    <t>Пластина 1Н-1 МБС-С 5 мм</t>
  </si>
  <si>
    <t>Рукав напорный 20х29 мм (с нитяным усилением ф 20мм 16 Атм)</t>
  </si>
  <si>
    <t>ГОСТ 10362-76</t>
  </si>
  <si>
    <t>Шнур резиновый  4С (МБС) 12 мм</t>
  </si>
  <si>
    <t>Шнур резиновый тип 4С МБС 22 мм (бухты от 20 кг)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</si>
  <si>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</si>
  <si>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</si>
  <si>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</si>
  <si>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</si>
  <si>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</si>
  <si>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</si>
  <si>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</si>
  <si>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</si>
  <si>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</si>
  <si>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</si>
  <si>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</si>
  <si>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</si>
  <si>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</si>
  <si>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</si>
  <si>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133 от 19.11.2013 предлагаем поставку Резинотехнических изделиий: Лот №1 Резинотехнические изделия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</si>
</sst>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"/>
  <sheetViews>
    <sheetView tabSelected="1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111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112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/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21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22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23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24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25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26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20</v>
      </c>
      <c r="E35" s="6" t="s">
        <v>43</v>
      </c>
      <c r="F35" s="6"/>
      <c r="G35" s="9">
        <v>0</v>
      </c>
      <c r="H35" s="18">
        <f t="shared" ref="H35:H66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20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20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30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10</v>
      </c>
      <c r="E39" s="6" t="s">
        <v>48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49</v>
      </c>
      <c r="C40" s="6" t="s">
        <v>50</v>
      </c>
      <c r="D40" s="5">
        <v>100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42</v>
      </c>
      <c r="D41" s="5">
        <v>15</v>
      </c>
      <c r="E41" s="6" t="s">
        <v>43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52</v>
      </c>
      <c r="C42" s="6" t="s">
        <v>42</v>
      </c>
      <c r="D42" s="5">
        <v>15</v>
      </c>
      <c r="E42" s="6" t="s">
        <v>43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53</v>
      </c>
      <c r="C43" s="6" t="s">
        <v>42</v>
      </c>
      <c r="D43" s="5">
        <v>19.600000000000001</v>
      </c>
      <c r="E43" s="6" t="s">
        <v>43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54</v>
      </c>
      <c r="C44" s="6" t="s">
        <v>42</v>
      </c>
      <c r="D44" s="5">
        <v>24.6</v>
      </c>
      <c r="E44" s="6" t="s">
        <v>43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55</v>
      </c>
      <c r="C45" s="6" t="s">
        <v>42</v>
      </c>
      <c r="D45" s="5">
        <v>60.4</v>
      </c>
      <c r="E45" s="6" t="s">
        <v>43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56</v>
      </c>
      <c r="C46" s="6" t="s">
        <v>42</v>
      </c>
      <c r="D46" s="5">
        <v>10</v>
      </c>
      <c r="E46" s="6" t="s">
        <v>43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46</v>
      </c>
      <c r="C47" s="6" t="s">
        <v>42</v>
      </c>
      <c r="D47" s="5">
        <v>20</v>
      </c>
      <c r="E47" s="6" t="s">
        <v>43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57</v>
      </c>
      <c r="C48" s="6" t="s">
        <v>42</v>
      </c>
      <c r="D48" s="5">
        <v>20</v>
      </c>
      <c r="E48" s="6" t="s">
        <v>43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58</v>
      </c>
      <c r="C49" s="6" t="s">
        <v>50</v>
      </c>
      <c r="D49" s="5">
        <v>100</v>
      </c>
      <c r="E49" s="6" t="s">
        <v>43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59</v>
      </c>
      <c r="C50" s="6" t="s">
        <v>42</v>
      </c>
      <c r="D50" s="5">
        <v>10</v>
      </c>
      <c r="E50" s="6" t="s">
        <v>43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60</v>
      </c>
      <c r="C51" s="6" t="s">
        <v>61</v>
      </c>
      <c r="D51" s="5">
        <v>100</v>
      </c>
      <c r="E51" s="6" t="s">
        <v>62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63</v>
      </c>
      <c r="C52" s="6" t="s">
        <v>61</v>
      </c>
      <c r="D52" s="5">
        <v>8</v>
      </c>
      <c r="E52" s="6" t="s">
        <v>64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65</v>
      </c>
      <c r="C53" s="6" t="s">
        <v>42</v>
      </c>
      <c r="D53" s="5">
        <v>100</v>
      </c>
      <c r="E53" s="6" t="s">
        <v>66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67</v>
      </c>
      <c r="C54" s="6" t="s">
        <v>42</v>
      </c>
      <c r="D54" s="5">
        <v>20</v>
      </c>
      <c r="E54" s="6" t="s">
        <v>68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69</v>
      </c>
      <c r="C55" s="6" t="s">
        <v>42</v>
      </c>
      <c r="D55" s="5">
        <v>20</v>
      </c>
      <c r="E55" s="6" t="s">
        <v>68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45</v>
      </c>
      <c r="C56" s="6" t="s">
        <v>42</v>
      </c>
      <c r="D56" s="5">
        <v>50</v>
      </c>
      <c r="E56" s="6" t="s">
        <v>43</v>
      </c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70</v>
      </c>
      <c r="C57" s="6" t="s">
        <v>42</v>
      </c>
      <c r="D57" s="5">
        <v>50</v>
      </c>
      <c r="E57" s="6" t="s">
        <v>43</v>
      </c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71</v>
      </c>
      <c r="C58" s="6" t="s">
        <v>61</v>
      </c>
      <c r="D58" s="5">
        <v>16</v>
      </c>
      <c r="E58" s="6" t="s">
        <v>72</v>
      </c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73</v>
      </c>
      <c r="C59" s="6" t="s">
        <v>42</v>
      </c>
      <c r="D59" s="5">
        <v>50</v>
      </c>
      <c r="E59" s="6" t="s">
        <v>43</v>
      </c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45</v>
      </c>
      <c r="C60" s="6" t="s">
        <v>42</v>
      </c>
      <c r="D60" s="5">
        <v>200</v>
      </c>
      <c r="E60" s="6" t="s">
        <v>43</v>
      </c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51</v>
      </c>
      <c r="C61" s="6" t="s">
        <v>42</v>
      </c>
      <c r="D61" s="5">
        <v>50</v>
      </c>
      <c r="E61" s="6" t="s">
        <v>43</v>
      </c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59</v>
      </c>
      <c r="C62" s="6" t="s">
        <v>42</v>
      </c>
      <c r="D62" s="5">
        <v>15</v>
      </c>
      <c r="E62" s="6" t="s">
        <v>43</v>
      </c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70</v>
      </c>
      <c r="C63" s="6" t="s">
        <v>42</v>
      </c>
      <c r="D63" s="5">
        <v>30</v>
      </c>
      <c r="E63" s="6" t="s">
        <v>43</v>
      </c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74</v>
      </c>
      <c r="C64" s="6" t="s">
        <v>61</v>
      </c>
      <c r="D64" s="5">
        <v>30</v>
      </c>
      <c r="E64" s="6" t="s">
        <v>75</v>
      </c>
      <c r="F64" s="6"/>
      <c r="G64" s="9">
        <v>0</v>
      </c>
      <c r="H64" s="18">
        <f t="shared" si="0"/>
        <v>0</v>
      </c>
    </row>
    <row r="65" spans="1:8" s="3" customFormat="1" ht="23.25" x14ac:dyDescent="0.25">
      <c r="A65" s="22">
        <v>31</v>
      </c>
      <c r="B65" s="6" t="s">
        <v>76</v>
      </c>
      <c r="C65" s="6" t="s">
        <v>61</v>
      </c>
      <c r="D65" s="5">
        <v>30</v>
      </c>
      <c r="E65" s="6" t="s">
        <v>75</v>
      </c>
      <c r="F65" s="6"/>
      <c r="G65" s="9">
        <v>0</v>
      </c>
      <c r="H65" s="18">
        <f t="shared" si="0"/>
        <v>0</v>
      </c>
    </row>
    <row r="66" spans="1:8" s="3" customFormat="1" ht="23.25" x14ac:dyDescent="0.25">
      <c r="A66" s="22">
        <v>32</v>
      </c>
      <c r="B66" s="6" t="s">
        <v>77</v>
      </c>
      <c r="C66" s="6" t="s">
        <v>61</v>
      </c>
      <c r="D66" s="5">
        <v>50</v>
      </c>
      <c r="E66" s="6" t="s">
        <v>62</v>
      </c>
      <c r="F66" s="6"/>
      <c r="G66" s="9">
        <v>0</v>
      </c>
      <c r="H66" s="18">
        <f t="shared" si="0"/>
        <v>0</v>
      </c>
    </row>
    <row r="67" spans="1:8" s="3" customFormat="1" ht="23.25" x14ac:dyDescent="0.25">
      <c r="A67" s="22">
        <v>33</v>
      </c>
      <c r="B67" s="6" t="s">
        <v>78</v>
      </c>
      <c r="C67" s="6" t="s">
        <v>61</v>
      </c>
      <c r="D67" s="5">
        <v>8</v>
      </c>
      <c r="E67" s="6" t="s">
        <v>62</v>
      </c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79</v>
      </c>
      <c r="C68" s="6" t="s">
        <v>42</v>
      </c>
      <c r="D68" s="5">
        <v>100</v>
      </c>
      <c r="E68" s="6" t="s">
        <v>80</v>
      </c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81</v>
      </c>
      <c r="C69" s="6" t="s">
        <v>42</v>
      </c>
      <c r="D69" s="5">
        <v>18</v>
      </c>
      <c r="E69" s="6" t="s">
        <v>43</v>
      </c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82</v>
      </c>
      <c r="C70" s="6" t="s">
        <v>42</v>
      </c>
      <c r="D70" s="5">
        <v>70</v>
      </c>
      <c r="E70" s="6" t="s">
        <v>43</v>
      </c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83</v>
      </c>
      <c r="C71" s="6" t="s">
        <v>42</v>
      </c>
      <c r="D71" s="5">
        <v>20</v>
      </c>
      <c r="E71" s="6" t="s">
        <v>43</v>
      </c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59</v>
      </c>
      <c r="C72" s="6" t="s">
        <v>42</v>
      </c>
      <c r="D72" s="5">
        <v>15</v>
      </c>
      <c r="E72" s="6" t="s">
        <v>43</v>
      </c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84</v>
      </c>
      <c r="C73" s="6" t="s">
        <v>42</v>
      </c>
      <c r="D73" s="5">
        <v>30</v>
      </c>
      <c r="E73" s="6" t="s">
        <v>43</v>
      </c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73</v>
      </c>
      <c r="C74" s="6" t="s">
        <v>42</v>
      </c>
      <c r="D74" s="5">
        <v>65</v>
      </c>
      <c r="E74" s="6" t="s">
        <v>43</v>
      </c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45</v>
      </c>
      <c r="C75" s="6" t="s">
        <v>42</v>
      </c>
      <c r="D75" s="5">
        <v>25</v>
      </c>
      <c r="E75" s="6" t="s">
        <v>43</v>
      </c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85</v>
      </c>
      <c r="C76" s="6" t="s">
        <v>42</v>
      </c>
      <c r="D76" s="5">
        <v>70</v>
      </c>
      <c r="E76" s="6" t="s">
        <v>43</v>
      </c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70</v>
      </c>
      <c r="C77" s="6" t="s">
        <v>42</v>
      </c>
      <c r="D77" s="5">
        <v>20</v>
      </c>
      <c r="E77" s="6" t="s">
        <v>43</v>
      </c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86</v>
      </c>
      <c r="C78" s="6" t="s">
        <v>42</v>
      </c>
      <c r="D78" s="5">
        <v>50</v>
      </c>
      <c r="E78" s="6" t="s">
        <v>43</v>
      </c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56</v>
      </c>
      <c r="C79" s="6" t="s">
        <v>42</v>
      </c>
      <c r="D79" s="5">
        <v>100</v>
      </c>
      <c r="E79" s="6" t="s">
        <v>43</v>
      </c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87</v>
      </c>
      <c r="C80" s="6" t="s">
        <v>42</v>
      </c>
      <c r="D80" s="5">
        <v>30</v>
      </c>
      <c r="E80" s="6" t="s">
        <v>43</v>
      </c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88</v>
      </c>
      <c r="C81" s="6" t="s">
        <v>42</v>
      </c>
      <c r="D81" s="5">
        <v>30</v>
      </c>
      <c r="E81" s="6" t="s">
        <v>43</v>
      </c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51</v>
      </c>
      <c r="C82" s="6" t="s">
        <v>42</v>
      </c>
      <c r="D82" s="5">
        <v>30</v>
      </c>
      <c r="E82" s="6" t="s">
        <v>43</v>
      </c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49</v>
      </c>
      <c r="B83" s="6" t="s">
        <v>89</v>
      </c>
      <c r="C83" s="6" t="s">
        <v>42</v>
      </c>
      <c r="D83" s="5">
        <v>30</v>
      </c>
      <c r="E83" s="6" t="s">
        <v>43</v>
      </c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90</v>
      </c>
      <c r="C84" s="6" t="s">
        <v>42</v>
      </c>
      <c r="D84" s="5">
        <v>100</v>
      </c>
      <c r="E84" s="6" t="s">
        <v>43</v>
      </c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44</v>
      </c>
      <c r="C85" s="6" t="s">
        <v>42</v>
      </c>
      <c r="D85" s="5">
        <v>30</v>
      </c>
      <c r="E85" s="6" t="s">
        <v>43</v>
      </c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52</v>
      </c>
      <c r="C86" s="6" t="s">
        <v>42</v>
      </c>
      <c r="D86" s="5">
        <v>20</v>
      </c>
      <c r="E86" s="6" t="s">
        <v>43</v>
      </c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84</v>
      </c>
      <c r="C87" s="6" t="s">
        <v>42</v>
      </c>
      <c r="D87" s="5">
        <v>30</v>
      </c>
      <c r="E87" s="6" t="s">
        <v>43</v>
      </c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53</v>
      </c>
      <c r="C88" s="6" t="s">
        <v>42</v>
      </c>
      <c r="D88" s="5">
        <v>30</v>
      </c>
      <c r="E88" s="6" t="s">
        <v>43</v>
      </c>
      <c r="F88" s="6"/>
      <c r="G88" s="9">
        <v>0</v>
      </c>
      <c r="H88" s="18">
        <f t="shared" si="1"/>
        <v>0</v>
      </c>
    </row>
    <row r="89" spans="1:8" s="3" customFormat="1" ht="23.25" x14ac:dyDescent="0.25">
      <c r="A89" s="22">
        <v>55</v>
      </c>
      <c r="B89" s="6" t="s">
        <v>91</v>
      </c>
      <c r="C89" s="6" t="s">
        <v>61</v>
      </c>
      <c r="D89" s="5">
        <v>20</v>
      </c>
      <c r="E89" s="6" t="s">
        <v>72</v>
      </c>
      <c r="F89" s="6"/>
      <c r="G89" s="9">
        <v>0</v>
      </c>
      <c r="H89" s="18">
        <f t="shared" si="1"/>
        <v>0</v>
      </c>
    </row>
    <row r="90" spans="1:8" s="3" customFormat="1" ht="23.25" x14ac:dyDescent="0.25">
      <c r="A90" s="22">
        <v>56</v>
      </c>
      <c r="B90" s="6" t="s">
        <v>92</v>
      </c>
      <c r="C90" s="6" t="s">
        <v>42</v>
      </c>
      <c r="D90" s="5">
        <v>20</v>
      </c>
      <c r="E90" s="6" t="s">
        <v>80</v>
      </c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57</v>
      </c>
      <c r="B91" s="6" t="s">
        <v>51</v>
      </c>
      <c r="C91" s="6" t="s">
        <v>42</v>
      </c>
      <c r="D91" s="5">
        <v>30</v>
      </c>
      <c r="E91" s="6" t="s">
        <v>43</v>
      </c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58</v>
      </c>
      <c r="B92" s="6" t="s">
        <v>93</v>
      </c>
      <c r="C92" s="6" t="s">
        <v>42</v>
      </c>
      <c r="D92" s="5">
        <v>50</v>
      </c>
      <c r="E92" s="6" t="s">
        <v>43</v>
      </c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44</v>
      </c>
      <c r="C93" s="6" t="s">
        <v>42</v>
      </c>
      <c r="D93" s="5">
        <v>40</v>
      </c>
      <c r="E93" s="6" t="s">
        <v>43</v>
      </c>
      <c r="F93" s="6"/>
      <c r="G93" s="9">
        <v>0</v>
      </c>
      <c r="H93" s="18">
        <f t="shared" si="1"/>
        <v>0</v>
      </c>
    </row>
    <row r="94" spans="1:8" s="3" customFormat="1" x14ac:dyDescent="0.25">
      <c r="A94" s="22">
        <v>60</v>
      </c>
      <c r="B94" s="6" t="s">
        <v>82</v>
      </c>
      <c r="C94" s="6" t="s">
        <v>42</v>
      </c>
      <c r="D94" s="5">
        <v>10</v>
      </c>
      <c r="E94" s="6" t="s">
        <v>43</v>
      </c>
      <c r="F94" s="6"/>
      <c r="G94" s="9">
        <v>0</v>
      </c>
      <c r="H94" s="18">
        <f t="shared" si="1"/>
        <v>0</v>
      </c>
    </row>
    <row r="95" spans="1:8" s="3" customFormat="1" x14ac:dyDescent="0.25">
      <c r="A95" s="22">
        <v>61</v>
      </c>
      <c r="B95" s="6" t="s">
        <v>83</v>
      </c>
      <c r="C95" s="6" t="s">
        <v>42</v>
      </c>
      <c r="D95" s="5">
        <v>20</v>
      </c>
      <c r="E95" s="6" t="s">
        <v>43</v>
      </c>
      <c r="F95" s="6"/>
      <c r="G95" s="9">
        <v>0</v>
      </c>
      <c r="H95" s="18">
        <f t="shared" si="1"/>
        <v>0</v>
      </c>
    </row>
    <row r="96" spans="1:8" s="3" customFormat="1" x14ac:dyDescent="0.25">
      <c r="A96" s="22">
        <v>62</v>
      </c>
      <c r="B96" s="6" t="s">
        <v>59</v>
      </c>
      <c r="C96" s="6" t="s">
        <v>42</v>
      </c>
      <c r="D96" s="5">
        <v>30</v>
      </c>
      <c r="E96" s="6" t="s">
        <v>43</v>
      </c>
      <c r="F96" s="6"/>
      <c r="G96" s="9">
        <v>0</v>
      </c>
      <c r="H96" s="18">
        <f t="shared" si="1"/>
        <v>0</v>
      </c>
    </row>
    <row r="97" spans="1:8" s="3" customFormat="1" ht="23.25" x14ac:dyDescent="0.25">
      <c r="A97" s="22">
        <v>63</v>
      </c>
      <c r="B97" s="6" t="s">
        <v>94</v>
      </c>
      <c r="C97" s="6" t="s">
        <v>61</v>
      </c>
      <c r="D97" s="5">
        <v>40</v>
      </c>
      <c r="E97" s="6" t="s">
        <v>95</v>
      </c>
      <c r="F97" s="6"/>
      <c r="G97" s="9">
        <v>0</v>
      </c>
      <c r="H97" s="18">
        <f t="shared" si="1"/>
        <v>0</v>
      </c>
    </row>
    <row r="98" spans="1:8" s="3" customFormat="1" ht="23.25" x14ac:dyDescent="0.25">
      <c r="A98" s="22">
        <v>64</v>
      </c>
      <c r="B98" s="6" t="s">
        <v>74</v>
      </c>
      <c r="C98" s="6" t="s">
        <v>61</v>
      </c>
      <c r="D98" s="5">
        <v>100</v>
      </c>
      <c r="E98" s="6" t="s">
        <v>75</v>
      </c>
      <c r="F98" s="6"/>
      <c r="G98" s="9">
        <v>0</v>
      </c>
      <c r="H98" s="18">
        <f t="shared" si="1"/>
        <v>0</v>
      </c>
    </row>
    <row r="99" spans="1:8" s="3" customFormat="1" ht="23.25" x14ac:dyDescent="0.25">
      <c r="A99" s="22">
        <v>65</v>
      </c>
      <c r="B99" s="6" t="s">
        <v>76</v>
      </c>
      <c r="C99" s="6" t="s">
        <v>61</v>
      </c>
      <c r="D99" s="5">
        <v>100</v>
      </c>
      <c r="E99" s="6" t="s">
        <v>75</v>
      </c>
      <c r="F99" s="6"/>
      <c r="G99" s="9">
        <v>0</v>
      </c>
      <c r="H99" s="18">
        <f t="shared" ref="H99:H101" si="2">ROUND(D99*ROUND(G99,2),2)</f>
        <v>0</v>
      </c>
    </row>
    <row r="100" spans="1:8" s="3" customFormat="1" x14ac:dyDescent="0.25">
      <c r="A100" s="22">
        <v>66</v>
      </c>
      <c r="B100" s="6" t="s">
        <v>96</v>
      </c>
      <c r="C100" s="6" t="s">
        <v>42</v>
      </c>
      <c r="D100" s="5">
        <v>20</v>
      </c>
      <c r="E100" s="6" t="s">
        <v>80</v>
      </c>
      <c r="F100" s="6"/>
      <c r="G100" s="9">
        <v>0</v>
      </c>
      <c r="H100" s="18">
        <f t="shared" si="2"/>
        <v>0</v>
      </c>
    </row>
    <row r="101" spans="1:8" s="3" customFormat="1" ht="23.25" x14ac:dyDescent="0.25">
      <c r="A101" s="22">
        <v>67</v>
      </c>
      <c r="B101" s="6" t="s">
        <v>97</v>
      </c>
      <c r="C101" s="6" t="s">
        <v>42</v>
      </c>
      <c r="D101" s="5">
        <v>20</v>
      </c>
      <c r="E101" s="6" t="s">
        <v>80</v>
      </c>
      <c r="F101" s="6"/>
      <c r="G101" s="9">
        <v>0</v>
      </c>
      <c r="H101" s="18">
        <f t="shared" si="2"/>
        <v>0</v>
      </c>
    </row>
    <row r="102" spans="1:8" x14ac:dyDescent="0.25">
      <c r="A102" s="25"/>
      <c r="B102" s="1" t="s">
        <v>98</v>
      </c>
      <c r="C102" s="10"/>
      <c r="D102" s="2" t="s">
        <v>99</v>
      </c>
      <c r="E102" s="10"/>
      <c r="F102" s="10"/>
      <c r="G102" s="10"/>
      <c r="H102" s="19">
        <f>SUM(H34:H101)</f>
        <v>0</v>
      </c>
    </row>
    <row r="103" spans="1:8" x14ac:dyDescent="0.25">
      <c r="A103" s="25"/>
      <c r="B103" s="1" t="s">
        <v>100</v>
      </c>
      <c r="C103" s="10"/>
      <c r="D103" s="10"/>
      <c r="E103" s="10"/>
      <c r="F103" s="10"/>
      <c r="G103" s="10"/>
      <c r="H103" s="19">
        <f>H102*0.18</f>
        <v>0</v>
      </c>
    </row>
    <row r="104" spans="1:8" ht="15.75" thickBot="1" x14ac:dyDescent="0.3">
      <c r="A104" s="26"/>
      <c r="B104" s="14" t="s">
        <v>101</v>
      </c>
      <c r="C104" s="13"/>
      <c r="D104" s="13"/>
      <c r="E104" s="13"/>
      <c r="F104" s="13"/>
      <c r="G104" s="13"/>
      <c r="H104" s="20">
        <f>SUM(H102:H103)</f>
        <v>0</v>
      </c>
    </row>
    <row r="105" spans="1:8" ht="39.950000000000003" customHeight="1" x14ac:dyDescent="0.25">
      <c r="B105" s="60" t="s">
        <v>102</v>
      </c>
      <c r="C105" s="61"/>
      <c r="D105" s="61"/>
      <c r="E105" s="61"/>
      <c r="F105" s="61"/>
      <c r="G105" s="61"/>
      <c r="H105" s="61"/>
    </row>
    <row r="106" spans="1:8" ht="20.100000000000001" customHeight="1" x14ac:dyDescent="0.25">
      <c r="B106" s="62" t="s">
        <v>103</v>
      </c>
      <c r="C106" s="63"/>
      <c r="D106" s="63"/>
      <c r="E106" s="63"/>
      <c r="F106" s="63"/>
      <c r="G106" s="63"/>
      <c r="H106" s="63"/>
    </row>
    <row r="107" spans="1:8" x14ac:dyDescent="0.25">
      <c r="B107" s="53" t="s">
        <v>104</v>
      </c>
      <c r="C107" s="54"/>
      <c r="D107" s="54"/>
      <c r="E107" s="54"/>
      <c r="F107" s="54"/>
      <c r="G107" s="54"/>
      <c r="H107" s="54"/>
    </row>
    <row r="108" spans="1:8" x14ac:dyDescent="0.25">
      <c r="B108" s="55" t="s">
        <v>105</v>
      </c>
      <c r="C108" s="54"/>
      <c r="D108" s="54"/>
      <c r="E108" s="54"/>
      <c r="F108" s="54"/>
      <c r="G108" s="54"/>
      <c r="H108" s="54"/>
    </row>
    <row r="109" spans="1:8" x14ac:dyDescent="0.25">
      <c r="B109" s="55" t="s">
        <v>106</v>
      </c>
      <c r="C109" s="54"/>
      <c r="D109" s="54"/>
      <c r="E109" s="54"/>
      <c r="F109" s="54"/>
      <c r="G109" s="54"/>
      <c r="H109" s="54"/>
    </row>
    <row r="111" spans="1:8" s="3" customFormat="1" x14ac:dyDescent="0.25">
      <c r="B111" s="11" t="s">
        <v>107</v>
      </c>
      <c r="D111" s="11" t="s">
        <v>108</v>
      </c>
      <c r="H111" s="11" t="s">
        <v>109</v>
      </c>
    </row>
    <row r="113" spans="2:2" x14ac:dyDescent="0.25">
      <c r="B113" s="12" t="s">
        <v>110</v>
      </c>
    </row>
  </sheetData>
  <mergeCells count="65">
    <mergeCell ref="B107:H107"/>
    <mergeCell ref="B108:H108"/>
    <mergeCell ref="B109:H109"/>
    <mergeCell ref="C32:E32"/>
    <mergeCell ref="F32:H32"/>
    <mergeCell ref="C33:E33"/>
    <mergeCell ref="F33:H33"/>
    <mergeCell ref="B105:H105"/>
    <mergeCell ref="B106:H10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2013-11-18T10:34:36Z</dcterms:created>
  <dcterms:modified xsi:type="dcterms:W3CDTF">2013-11-19T05:45:52Z</dcterms:modified>
</cp:coreProperties>
</file>